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953855\Desktop\Rewards\"/>
    </mc:Choice>
  </mc:AlternateContent>
  <bookViews>
    <workbookView xWindow="0" yWindow="0" windowWidth="19200" windowHeight="11610"/>
  </bookViews>
  <sheets>
    <sheet name="Calculator" sheetId="1" r:id="rId1"/>
    <sheet name="Loyalty Calc" sheetId="3" state="hidden" r:id="rId2"/>
    <sheet name="Loyalty Ref" sheetId="2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1" i="1"/>
  <c r="B20" i="1"/>
  <c r="B1" i="3" l="1"/>
  <c r="B2" i="3" s="1"/>
  <c r="B3" i="3"/>
  <c r="E3" i="3" s="1"/>
  <c r="B4" i="2"/>
  <c r="B5" i="2"/>
  <c r="B6" i="2"/>
  <c r="B7" i="2"/>
  <c r="B3" i="2"/>
  <c r="C15" i="1"/>
  <c r="C19" i="1"/>
  <c r="D16" i="1"/>
  <c r="L2" i="1"/>
  <c r="D18" i="1"/>
  <c r="B18" i="1"/>
  <c r="D21" i="1"/>
  <c r="B21" i="1"/>
  <c r="C22" i="1"/>
  <c r="D22" i="1" s="1"/>
  <c r="B22" i="1"/>
  <c r="D19" i="1" l="1"/>
  <c r="D24" i="1" s="1"/>
  <c r="C1" i="3"/>
  <c r="D1" i="3"/>
  <c r="E1" i="3"/>
  <c r="D3" i="3"/>
  <c r="C3" i="3"/>
  <c r="C16" i="1"/>
  <c r="C24" i="1" s="1"/>
  <c r="C26" i="1" s="1"/>
  <c r="L3" i="1"/>
  <c r="L5" i="1"/>
  <c r="L4" i="1"/>
  <c r="D25" i="1" l="1"/>
  <c r="B6" i="3"/>
  <c r="D26" i="1"/>
  <c r="B7" i="3" l="1"/>
  <c r="B8" i="3" s="1"/>
  <c r="C6" i="3"/>
  <c r="B10" i="3" l="1"/>
  <c r="B11" i="3" s="1"/>
  <c r="C7" i="3"/>
  <c r="C8" i="3" s="1"/>
  <c r="C10" i="3" s="1"/>
  <c r="D6" i="3"/>
  <c r="D7" i="3" l="1"/>
  <c r="D8" i="3" s="1"/>
  <c r="D10" i="3" s="1"/>
  <c r="C11" i="3"/>
  <c r="E6" i="3"/>
  <c r="E7" i="3" l="1"/>
  <c r="E8" i="3" s="1"/>
  <c r="E10" i="3" s="1"/>
  <c r="D11" i="3"/>
  <c r="F6" i="3"/>
  <c r="F7" i="3" l="1"/>
  <c r="F8" i="3" s="1"/>
  <c r="F10" i="3" s="1"/>
  <c r="E11" i="3"/>
  <c r="G6" i="3"/>
  <c r="G7" i="3" l="1"/>
  <c r="G8" i="3" s="1"/>
  <c r="G10" i="3" s="1"/>
  <c r="F11" i="3"/>
  <c r="H6" i="3"/>
  <c r="H7" i="3" l="1"/>
  <c r="H8" i="3" s="1"/>
  <c r="H10" i="3" s="1"/>
  <c r="G11" i="3"/>
  <c r="I6" i="3"/>
  <c r="I7" i="3" l="1"/>
  <c r="H11" i="3"/>
  <c r="J6" i="3"/>
  <c r="J7" i="3" s="1"/>
  <c r="I8" i="3"/>
  <c r="I10" i="3" s="1"/>
  <c r="I11" i="3" l="1"/>
  <c r="K6" i="3"/>
  <c r="K7" i="3" s="1"/>
  <c r="J8" i="3"/>
  <c r="J10" i="3" s="1"/>
  <c r="J11" i="3" l="1"/>
  <c r="L6" i="3"/>
  <c r="L7" i="3" s="1"/>
  <c r="K8" i="3"/>
  <c r="K10" i="3" s="1"/>
  <c r="K11" i="3" l="1"/>
  <c r="M6" i="3"/>
  <c r="M7" i="3" s="1"/>
  <c r="M8" i="3" s="1"/>
  <c r="L8" i="3"/>
  <c r="L10" i="3" s="1"/>
  <c r="L11" i="3" l="1"/>
  <c r="N6" i="3"/>
  <c r="N7" i="3" s="1"/>
  <c r="N8" i="3" s="1"/>
  <c r="M10" i="3"/>
  <c r="N10" i="3" l="1"/>
  <c r="N11" i="3" s="1"/>
  <c r="M11" i="3"/>
  <c r="B13" i="3" s="1"/>
  <c r="B24" i="1" s="1"/>
  <c r="O6" i="3"/>
  <c r="O7" i="3" s="1"/>
  <c r="O8" i="3" s="1"/>
  <c r="O10" i="3" s="1"/>
  <c r="O11" i="3" s="1"/>
  <c r="P6" i="3" l="1"/>
  <c r="P7" i="3" s="1"/>
  <c r="P8" i="3" s="1"/>
  <c r="P10" i="3" s="1"/>
  <c r="P11" i="3" s="1"/>
  <c r="Q6" i="3" l="1"/>
  <c r="Q7" i="3" s="1"/>
  <c r="Q8" i="3" s="1"/>
  <c r="Q10" i="3" s="1"/>
  <c r="Q11" i="3" s="1"/>
  <c r="R6" i="3" l="1"/>
  <c r="R7" i="3" s="1"/>
  <c r="R8" i="3" s="1"/>
  <c r="R10" i="3" s="1"/>
  <c r="R11" i="3" s="1"/>
  <c r="S6" i="3" l="1"/>
  <c r="S7" i="3" s="1"/>
  <c r="S8" i="3" s="1"/>
  <c r="S10" i="3" s="1"/>
  <c r="S11" i="3" s="1"/>
  <c r="T6" i="3" l="1"/>
  <c r="T7" i="3" s="1"/>
  <c r="T8" i="3" s="1"/>
  <c r="T10" i="3" s="1"/>
  <c r="T11" i="3" s="1"/>
  <c r="U6" i="3" l="1"/>
  <c r="U7" i="3" s="1"/>
  <c r="U8" i="3" s="1"/>
  <c r="U10" i="3" s="1"/>
  <c r="U11" i="3" s="1"/>
  <c r="V6" i="3" l="1"/>
  <c r="V7" i="3" s="1"/>
  <c r="V8" i="3" s="1"/>
  <c r="V10" i="3" s="1"/>
  <c r="V11" i="3" s="1"/>
  <c r="W6" i="3" l="1"/>
  <c r="W7" i="3" s="1"/>
  <c r="W8" i="3" s="1"/>
  <c r="W10" i="3" s="1"/>
  <c r="W11" i="3" s="1"/>
  <c r="X6" i="3" l="1"/>
  <c r="X7" i="3" s="1"/>
  <c r="X8" i="3" s="1"/>
  <c r="X10" i="3" s="1"/>
  <c r="X11" i="3" s="1"/>
  <c r="Y6" i="3" l="1"/>
  <c r="Y7" i="3" s="1"/>
  <c r="Y8" i="3" s="1"/>
  <c r="Y10" i="3" s="1"/>
  <c r="Y11" i="3" s="1"/>
  <c r="B14" i="3" s="1"/>
  <c r="B25" i="1" l="1"/>
  <c r="B26" i="1" s="1"/>
</calcChain>
</file>

<file path=xl/sharedStrings.xml><?xml version="1.0" encoding="utf-8"?>
<sst xmlns="http://schemas.openxmlformats.org/spreadsheetml/2006/main" count="62" uniqueCount="58">
  <si>
    <t>Plan Cost</t>
  </si>
  <si>
    <t># Referred Friends</t>
  </si>
  <si>
    <t>What's your pre-tax price plan?</t>
  </si>
  <si>
    <t>Joining date</t>
  </si>
  <si>
    <t>How many friends have you referred to Public Mobile, who are still active?</t>
  </si>
  <si>
    <t>Community Reward</t>
  </si>
  <si>
    <t>How much do you typically earn in Community Rewards?</t>
  </si>
  <si>
    <t>Welcome Present</t>
  </si>
  <si>
    <t>Loyalty Perks</t>
  </si>
  <si>
    <t>AutoPay</t>
  </si>
  <si>
    <t>Points-Back</t>
  </si>
  <si>
    <t>Loyalty/Anniversary</t>
  </si>
  <si>
    <t>Community/Give Back</t>
  </si>
  <si>
    <t>Refer-a-Friend</t>
  </si>
  <si>
    <t>Year 1</t>
  </si>
  <si>
    <t>Year 2</t>
  </si>
  <si>
    <t>Rewards Comparison</t>
  </si>
  <si>
    <t>Old Public Rewards</t>
  </si>
  <si>
    <t>Switch to Public Points</t>
  </si>
  <si>
    <t>New Public Points</t>
  </si>
  <si>
    <t>Joined before Jan 25; currently on Old Public Points</t>
  </si>
  <si>
    <t>Joined before Jan 25; decides to switch from Old Public Rewards to Public Points</t>
  </si>
  <si>
    <t>Joined after Jan 25; currently on Public Points</t>
  </si>
  <si>
    <t>Reoccurring Rewards</t>
  </si>
  <si>
    <t>One-time Rewards</t>
  </si>
  <si>
    <t>Automatic Payments</t>
  </si>
  <si>
    <t>Do you have a credit card registered for automatic payments?</t>
  </si>
  <si>
    <t>ON</t>
  </si>
  <si>
    <t>OFF</t>
  </si>
  <si>
    <t>In the next year, you will receive</t>
  </si>
  <si>
    <t xml:space="preserve">In the following year, you will receive </t>
  </si>
  <si>
    <t>5 pt bonus just for joining</t>
  </si>
  <si>
    <t>1 pt for every month of tenure with Public Mobile</t>
  </si>
  <si>
    <t>You will receive this one-time bonus when you join Public Points</t>
  </si>
  <si>
    <t>$2/month when you register for automatic payments</t>
  </si>
  <si>
    <t>5% back in pts for every dollar you spend</t>
  </si>
  <si>
    <t>$1/month after your first year or 10 pts on your anniversary date</t>
  </si>
  <si>
    <t>Up to $20 or 20 pts/month</t>
  </si>
  <si>
    <t>$1 or 1 pt for every friend you referred</t>
  </si>
  <si>
    <t>2 YEAR TOTAL</t>
  </si>
  <si>
    <t>In two years, you will receive</t>
  </si>
  <si>
    <t>Input your info here:</t>
  </si>
  <si>
    <t>How much do you typically spend on add-ons per month (pre-tax)?</t>
  </si>
  <si>
    <t>Monthly Add-on Spend</t>
  </si>
  <si>
    <t>Year 1 Total</t>
  </si>
  <si>
    <t>Year 2 Total</t>
  </si>
  <si>
    <t>Earn</t>
  </si>
  <si>
    <t>Year</t>
  </si>
  <si>
    <t>Months</t>
  </si>
  <si>
    <t>Join Date</t>
  </si>
  <si>
    <t>Eligible Date</t>
  </si>
  <si>
    <t>Today</t>
  </si>
  <si>
    <t>Tenure</t>
  </si>
  <si>
    <t>Month</t>
  </si>
  <si>
    <t>Date</t>
  </si>
  <si>
    <t>Earning/month</t>
  </si>
  <si>
    <t>One-time bonus</t>
  </si>
  <si>
    <t>When did you activate with Public Mobile (DD/MM/YYYY)?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</si>
</sst>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;[Red]\-&quot;$&quot;#,##0"/>
    <numFmt numFmtId="44" formatCode="_-&quot;$&quot;* #,##0.00_-;\-&quot;$&quot;* #,##0.00_-;_-&quot;$&quot;* &quot;-&quot;??_-;_-@_-"/>
    <numFmt numFmtId="164" formatCode="_-&quot;$&quot;* #,##0_-;\-&quot;$&quot;* #,##0_-;_-&quot;$&quot;* &quot;-&quot;??_-;_-@_-"/>
    <numFmt numFmtId="165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4" fontId="0" fillId="2" borderId="0" xfId="0" applyNumberFormat="1" applyFill="1" applyAlignment="1">
      <alignment horizontal="center"/>
    </xf>
    <xf numFmtId="6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0" fillId="4" borderId="0" xfId="1" applyNumberFormat="1" applyFont="1" applyFill="1"/>
    <xf numFmtId="0" fontId="2" fillId="3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4" borderId="2" xfId="0" applyFill="1" applyBorder="1"/>
    <xf numFmtId="0" fontId="0" fillId="7" borderId="2" xfId="0" applyFill="1" applyBorder="1"/>
    <xf numFmtId="0" fontId="3" fillId="4" borderId="2" xfId="0" applyFont="1" applyFill="1" applyBorder="1"/>
    <xf numFmtId="0" fontId="3" fillId="7" borderId="2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164" fontId="0" fillId="4" borderId="2" xfId="1" applyNumberFormat="1" applyFont="1" applyFill="1" applyBorder="1"/>
    <xf numFmtId="1" fontId="0" fillId="7" borderId="2" xfId="0" applyNumberFormat="1" applyFill="1" applyBorder="1"/>
    <xf numFmtId="164" fontId="0" fillId="4" borderId="3" xfId="1" applyNumberFormat="1" applyFont="1" applyFill="1" applyBorder="1"/>
    <xf numFmtId="1" fontId="0" fillId="7" borderId="3" xfId="0" applyNumberFormat="1" applyFill="1" applyBorder="1"/>
    <xf numFmtId="0" fontId="8" fillId="8" borderId="0" xfId="0" applyFont="1" applyFill="1"/>
    <xf numFmtId="0" fontId="0" fillId="8" borderId="0" xfId="0" applyFill="1"/>
    <xf numFmtId="0" fontId="6" fillId="8" borderId="0" xfId="0" applyFont="1" applyFill="1"/>
    <xf numFmtId="0" fontId="5" fillId="8" borderId="0" xfId="0" applyFont="1" applyFill="1"/>
    <xf numFmtId="0" fontId="7" fillId="8" borderId="0" xfId="0" applyFont="1" applyFill="1"/>
    <xf numFmtId="0" fontId="0" fillId="8" borderId="2" xfId="0" applyFill="1" applyBorder="1"/>
    <xf numFmtId="14" fontId="3" fillId="8" borderId="2" xfId="0" applyNumberFormat="1" applyFont="1" applyFill="1" applyBorder="1"/>
    <xf numFmtId="2" fontId="6" fillId="8" borderId="0" xfId="0" applyNumberFormat="1" applyFont="1" applyFill="1"/>
    <xf numFmtId="2" fontId="0" fillId="8" borderId="0" xfId="0" applyNumberFormat="1" applyFill="1"/>
    <xf numFmtId="165" fontId="0" fillId="8" borderId="0" xfId="0" applyNumberFormat="1" applyFill="1"/>
    <xf numFmtId="0" fontId="0" fillId="8" borderId="3" xfId="0" applyFill="1" applyBorder="1"/>
    <xf numFmtId="0" fontId="3" fillId="8" borderId="1" xfId="0" applyFont="1" applyFill="1" applyBorder="1"/>
    <xf numFmtId="164" fontId="3" fillId="4" borderId="4" xfId="0" applyNumberFormat="1" applyFont="1" applyFill="1" applyBorder="1"/>
    <xf numFmtId="1" fontId="3" fillId="7" borderId="4" xfId="0" applyNumberFormat="1" applyFont="1" applyFill="1" applyBorder="1"/>
    <xf numFmtId="1" fontId="3" fillId="7" borderId="5" xfId="0" applyNumberFormat="1" applyFont="1" applyFill="1" applyBorder="1"/>
    <xf numFmtId="0" fontId="4" fillId="8" borderId="0" xfId="0" applyFont="1" applyFill="1"/>
    <xf numFmtId="14" fontId="9" fillId="8" borderId="0" xfId="0" applyNumberFormat="1" applyFont="1" applyFill="1"/>
    <xf numFmtId="0" fontId="10" fillId="8" borderId="0" xfId="0" applyFont="1" applyFill="1"/>
    <xf numFmtId="0" fontId="0" fillId="0" borderId="0" xfId="0" applyFill="1"/>
    <xf numFmtId="14" fontId="0" fillId="0" borderId="0" xfId="0" applyNumberFormat="1" applyFill="1"/>
    <xf numFmtId="0" fontId="0" fillId="0" borderId="6" xfId="0" applyFill="1" applyBorder="1"/>
    <xf numFmtId="0" fontId="0" fillId="0" borderId="0" xfId="0" applyFill="1" applyBorder="1"/>
    <xf numFmtId="14" fontId="0" fillId="0" borderId="6" xfId="0" applyNumberFormat="1" applyFill="1" applyBorder="1"/>
    <xf numFmtId="14" fontId="0" fillId="0" borderId="0" xfId="0" applyNumberFormat="1" applyFill="1" applyBorder="1"/>
    <xf numFmtId="1" fontId="0" fillId="0" borderId="0" xfId="0" applyNumberFormat="1" applyFill="1"/>
    <xf numFmtId="1" fontId="0" fillId="0" borderId="6" xfId="0" applyNumberFormat="1" applyFill="1" applyBorder="1"/>
    <xf numFmtId="0" fontId="3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3EBF9"/>
      <color rgb="FFDEC8EE"/>
      <color rgb="FFE4D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D5" sqref="D5"/>
    </sheetView>
  </sheetViews>
  <sheetFormatPr defaultRowHeight="14.5" x14ac:dyDescent="0.35"/>
  <cols>
    <col min="1" max="1" width="23.81640625" style="18" bestFit="1" customWidth="1"/>
    <col min="2" max="4" width="13.81640625" style="18" customWidth="1"/>
    <col min="5" max="5" width="8.7265625" style="18"/>
    <col min="6" max="6" width="10.453125" style="18" bestFit="1" customWidth="1"/>
    <col min="7" max="8" width="8.7265625" style="18"/>
    <col min="9" max="9" width="11.1796875" style="18" bestFit="1" customWidth="1"/>
    <col min="10" max="10" width="8.7265625" style="18"/>
    <col min="11" max="11" width="11.81640625" style="18" customWidth="1"/>
    <col min="12" max="12" width="10.81640625" style="18" customWidth="1"/>
    <col min="13" max="16384" width="8.7265625" style="18"/>
  </cols>
  <sheetData>
    <row r="1" spans="1:15" ht="18.5" x14ac:dyDescent="0.45">
      <c r="A1" s="17" t="s">
        <v>41</v>
      </c>
      <c r="J1" s="34"/>
      <c r="K1" s="34"/>
      <c r="L1" s="34"/>
      <c r="M1" s="34"/>
      <c r="N1" s="34"/>
    </row>
    <row r="2" spans="1:15" x14ac:dyDescent="0.35">
      <c r="A2" s="18" t="s">
        <v>3</v>
      </c>
      <c r="B2" s="1">
        <v>44221</v>
      </c>
      <c r="C2" s="19" t="s">
        <v>57</v>
      </c>
      <c r="J2" s="34"/>
      <c r="K2" s="32"/>
      <c r="L2" s="33">
        <f ca="1">TODAY()</f>
        <v>44585</v>
      </c>
      <c r="M2" s="34"/>
      <c r="N2" s="34"/>
    </row>
    <row r="3" spans="1:15" x14ac:dyDescent="0.35">
      <c r="A3" s="18" t="s">
        <v>0</v>
      </c>
      <c r="B3" s="2">
        <v>50</v>
      </c>
      <c r="C3" s="19" t="s">
        <v>2</v>
      </c>
      <c r="D3" s="20"/>
      <c r="J3" s="34"/>
      <c r="K3" s="32" t="s">
        <v>27</v>
      </c>
      <c r="L3" s="32" t="str">
        <f ca="1">TEXT(MONTH(L2),"mmm")</f>
        <v>Jan</v>
      </c>
      <c r="M3" s="34"/>
      <c r="N3" s="34"/>
      <c r="O3" s="25"/>
    </row>
    <row r="4" spans="1:15" x14ac:dyDescent="0.35">
      <c r="A4" s="18" t="s">
        <v>25</v>
      </c>
      <c r="B4" s="3" t="s">
        <v>27</v>
      </c>
      <c r="C4" s="19" t="s">
        <v>26</v>
      </c>
      <c r="D4" s="20"/>
      <c r="J4" s="34"/>
      <c r="K4" s="32" t="s">
        <v>28</v>
      </c>
      <c r="L4" s="32">
        <f ca="1">DAY(L2)</f>
        <v>24</v>
      </c>
      <c r="M4" s="34"/>
      <c r="N4" s="34"/>
    </row>
    <row r="5" spans="1:15" x14ac:dyDescent="0.35">
      <c r="A5" s="18" t="s">
        <v>1</v>
      </c>
      <c r="B5" s="3">
        <v>1</v>
      </c>
      <c r="C5" s="19" t="s">
        <v>4</v>
      </c>
      <c r="J5" s="34"/>
      <c r="K5" s="32"/>
      <c r="L5" s="32">
        <f ca="1">YEAR(L2)</f>
        <v>2022</v>
      </c>
      <c r="M5" s="34"/>
      <c r="N5" s="34"/>
    </row>
    <row r="6" spans="1:15" x14ac:dyDescent="0.35">
      <c r="A6" s="18" t="s">
        <v>5</v>
      </c>
      <c r="B6" s="2">
        <v>5</v>
      </c>
      <c r="C6" s="19" t="s">
        <v>6</v>
      </c>
      <c r="J6" s="34"/>
      <c r="K6" s="32"/>
      <c r="L6" s="32"/>
      <c r="M6" s="34"/>
      <c r="N6" s="34"/>
    </row>
    <row r="7" spans="1:15" x14ac:dyDescent="0.35">
      <c r="A7" s="18" t="s">
        <v>43</v>
      </c>
      <c r="B7" s="2">
        <v>5</v>
      </c>
      <c r="C7" s="19" t="s">
        <v>42</v>
      </c>
      <c r="J7" s="34"/>
      <c r="K7" s="34"/>
      <c r="L7" s="34"/>
      <c r="M7" s="34"/>
      <c r="N7" s="34"/>
    </row>
    <row r="8" spans="1:15" x14ac:dyDescent="0.35">
      <c r="J8" s="34"/>
      <c r="K8" s="34"/>
      <c r="L8" s="34"/>
      <c r="M8" s="34"/>
      <c r="N8" s="34"/>
    </row>
    <row r="9" spans="1:15" x14ac:dyDescent="0.35">
      <c r="B9" s="25"/>
      <c r="J9" s="34"/>
      <c r="K9" s="34"/>
      <c r="L9" s="34"/>
      <c r="M9" s="34"/>
      <c r="N9" s="34"/>
    </row>
    <row r="10" spans="1:15" ht="18.5" x14ac:dyDescent="0.45">
      <c r="A10" s="17" t="s">
        <v>16</v>
      </c>
      <c r="B10" s="21"/>
      <c r="C10" s="21"/>
      <c r="D10" s="21"/>
    </row>
    <row r="11" spans="1:15" ht="29" x14ac:dyDescent="0.35">
      <c r="B11" s="5" t="s">
        <v>17</v>
      </c>
      <c r="C11" s="6" t="s">
        <v>18</v>
      </c>
      <c r="D11" s="6" t="s">
        <v>19</v>
      </c>
    </row>
    <row r="12" spans="1:15" s="20" customFormat="1" ht="60" x14ac:dyDescent="0.35">
      <c r="B12" s="11" t="s">
        <v>20</v>
      </c>
      <c r="C12" s="12" t="s">
        <v>21</v>
      </c>
      <c r="D12" s="12" t="s">
        <v>22</v>
      </c>
    </row>
    <row r="13" spans="1:15" x14ac:dyDescent="0.35">
      <c r="A13" s="43" t="s">
        <v>24</v>
      </c>
      <c r="B13" s="43"/>
      <c r="C13" s="43"/>
      <c r="D13" s="43"/>
    </row>
    <row r="14" spans="1:15" x14ac:dyDescent="0.35">
      <c r="A14" s="22" t="s">
        <v>7</v>
      </c>
      <c r="B14" s="7"/>
      <c r="C14" s="8">
        <v>5</v>
      </c>
      <c r="D14" s="8">
        <v>5</v>
      </c>
      <c r="E14" s="19" t="s">
        <v>31</v>
      </c>
    </row>
    <row r="15" spans="1:15" x14ac:dyDescent="0.35">
      <c r="A15" s="22" t="s">
        <v>8</v>
      </c>
      <c r="B15" s="7"/>
      <c r="C15" s="8">
        <f ca="1">IF(B2&gt;0,ROUNDUP((TODAY()-B2)/30.4167,0),"")</f>
        <v>12</v>
      </c>
      <c r="D15" s="8"/>
      <c r="E15" s="19" t="s">
        <v>32</v>
      </c>
    </row>
    <row r="16" spans="1:15" x14ac:dyDescent="0.35">
      <c r="A16" s="23" t="s">
        <v>56</v>
      </c>
      <c r="B16" s="9"/>
      <c r="C16" s="10">
        <f ca="1">SUM(C14:C15)</f>
        <v>17</v>
      </c>
      <c r="D16" s="10">
        <f>SUM(D14:D15)</f>
        <v>5</v>
      </c>
      <c r="E16" s="19" t="s">
        <v>33</v>
      </c>
    </row>
    <row r="17" spans="1:8" x14ac:dyDescent="0.35">
      <c r="A17" s="43" t="s">
        <v>23</v>
      </c>
      <c r="B17" s="43"/>
      <c r="C17" s="43"/>
      <c r="D17" s="43"/>
    </row>
    <row r="18" spans="1:8" x14ac:dyDescent="0.35">
      <c r="A18" s="22" t="s">
        <v>9</v>
      </c>
      <c r="B18" s="13">
        <f>IF(B4="ON",2,"")</f>
        <v>2</v>
      </c>
      <c r="C18" s="8"/>
      <c r="D18" s="8">
        <f>C18</f>
        <v>0</v>
      </c>
      <c r="E18" s="19" t="s">
        <v>34</v>
      </c>
    </row>
    <row r="19" spans="1:8" x14ac:dyDescent="0.35">
      <c r="A19" s="22" t="s">
        <v>10</v>
      </c>
      <c r="B19" s="13"/>
      <c r="C19" s="8">
        <f>(B3+B7)*0.05</f>
        <v>2.75</v>
      </c>
      <c r="D19" s="8">
        <f t="shared" ref="D19:D22" si="0">C19</f>
        <v>2.75</v>
      </c>
      <c r="E19" s="19" t="s">
        <v>35</v>
      </c>
    </row>
    <row r="20" spans="1:8" x14ac:dyDescent="0.35">
      <c r="A20" s="22" t="s">
        <v>11</v>
      </c>
      <c r="B20" s="4">
        <f ca="1">IF(((TODAY()-B2)/30.4165)&gt;=12,((TODAY()-B2)/30.4165)/12,0)</f>
        <v>0</v>
      </c>
      <c r="C20" s="8">
        <v>10</v>
      </c>
      <c r="D20" s="8">
        <v>10</v>
      </c>
      <c r="E20" s="24" t="s">
        <v>36</v>
      </c>
      <c r="F20" s="25"/>
      <c r="G20" s="26"/>
      <c r="H20" s="26"/>
    </row>
    <row r="21" spans="1:8" x14ac:dyDescent="0.35">
      <c r="A21" s="22" t="s">
        <v>12</v>
      </c>
      <c r="B21" s="13">
        <f>+B6</f>
        <v>5</v>
      </c>
      <c r="C21" s="8">
        <f>+B6</f>
        <v>5</v>
      </c>
      <c r="D21" s="8">
        <f t="shared" si="0"/>
        <v>5</v>
      </c>
      <c r="E21" s="19" t="s">
        <v>37</v>
      </c>
    </row>
    <row r="22" spans="1:8" x14ac:dyDescent="0.35">
      <c r="A22" s="22" t="s">
        <v>13</v>
      </c>
      <c r="B22" s="13">
        <f>B5</f>
        <v>1</v>
      </c>
      <c r="C22" s="8">
        <f>B5</f>
        <v>1</v>
      </c>
      <c r="D22" s="8">
        <f t="shared" si="0"/>
        <v>1</v>
      </c>
      <c r="E22" s="19" t="s">
        <v>38</v>
      </c>
    </row>
    <row r="23" spans="1:8" x14ac:dyDescent="0.35">
      <c r="A23" s="44"/>
      <c r="B23" s="44"/>
      <c r="C23" s="44"/>
      <c r="D23" s="44"/>
    </row>
    <row r="24" spans="1:8" x14ac:dyDescent="0.35">
      <c r="A24" s="22" t="s">
        <v>14</v>
      </c>
      <c r="B24" s="13">
        <f ca="1">(SUM(B21:B22,B18:B19)*12)+'Loyalty Calc'!B13</f>
        <v>108</v>
      </c>
      <c r="C24" s="14">
        <f ca="1">SUM(C16,C20,SUM(C21:C22,C19)*12)</f>
        <v>132</v>
      </c>
      <c r="D24" s="14">
        <f>SUM(D16,D20,SUM(D21:D22,D19)*12)</f>
        <v>120</v>
      </c>
      <c r="E24" s="19" t="s">
        <v>29</v>
      </c>
    </row>
    <row r="25" spans="1:8" ht="15" thickBot="1" x14ac:dyDescent="0.4">
      <c r="A25" s="27" t="s">
        <v>15</v>
      </c>
      <c r="B25" s="15">
        <f ca="1">(SUM(B18:B19,B21:B22)*12)+'Loyalty Calc'!B14</f>
        <v>120</v>
      </c>
      <c r="C25" s="16">
        <f>SUM(SUM(C21:C22,C19)*12,C20)</f>
        <v>115</v>
      </c>
      <c r="D25" s="16">
        <f>SUM(SUM(D21:D22,D19)*12,D20)</f>
        <v>115</v>
      </c>
      <c r="E25" s="19" t="s">
        <v>30</v>
      </c>
    </row>
    <row r="26" spans="1:8" ht="15" thickBot="1" x14ac:dyDescent="0.4">
      <c r="A26" s="28" t="s">
        <v>39</v>
      </c>
      <c r="B26" s="29">
        <f ca="1">SUM(B24:B25)</f>
        <v>228</v>
      </c>
      <c r="C26" s="30">
        <f ca="1">SUM(C24:C25)</f>
        <v>247</v>
      </c>
      <c r="D26" s="31">
        <f>SUM(D24:D25)</f>
        <v>235</v>
      </c>
      <c r="E26" s="19" t="s">
        <v>40</v>
      </c>
    </row>
  </sheetData>
  <protectedRanges>
    <protectedRange sqref="B2:B7" name="Range1"/>
  </protectedRanges>
  <mergeCells count="3">
    <mergeCell ref="A13:D13"/>
    <mergeCell ref="A17:D17"/>
    <mergeCell ref="A23:D23"/>
  </mergeCells>
  <dataValidations count="1">
    <dataValidation type="list" allowBlank="1" showInputMessage="1" showErrorMessage="1" sqref="B4">
      <formula1>$K$3:$K$4</formula1>
    </dataValidation>
  </dataValidations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workbookViewId="0">
      <selection activeCell="C30" sqref="C30"/>
    </sheetView>
  </sheetViews>
  <sheetFormatPr defaultRowHeight="14.5" x14ac:dyDescent="0.35"/>
  <cols>
    <col min="1" max="1" width="14.7265625" bestFit="1" customWidth="1"/>
    <col min="2" max="13" width="10.36328125" customWidth="1"/>
    <col min="14" max="25" width="10.453125" bestFit="1" customWidth="1"/>
  </cols>
  <sheetData>
    <row r="1" spans="1:25" s="35" customFormat="1" x14ac:dyDescent="0.35">
      <c r="A1" s="35" t="s">
        <v>49</v>
      </c>
      <c r="B1" s="36">
        <f>Calculator!B2</f>
        <v>44221</v>
      </c>
      <c r="C1" s="35">
        <f>DAY(B1)</f>
        <v>25</v>
      </c>
      <c r="D1" s="35">
        <f>MONTH(B1)</f>
        <v>1</v>
      </c>
      <c r="E1" s="35">
        <f ca="1">YEAR(B3)</f>
        <v>2022</v>
      </c>
    </row>
    <row r="2" spans="1:25" s="35" customFormat="1" x14ac:dyDescent="0.35">
      <c r="A2" s="35" t="s">
        <v>50</v>
      </c>
      <c r="B2" s="36">
        <f>B1+365</f>
        <v>44586</v>
      </c>
    </row>
    <row r="3" spans="1:25" s="35" customFormat="1" x14ac:dyDescent="0.35">
      <c r="A3" s="35" t="s">
        <v>51</v>
      </c>
      <c r="B3" s="36">
        <f ca="1">TODAY()</f>
        <v>44585</v>
      </c>
      <c r="C3" s="35">
        <f ca="1">DAY(B3)</f>
        <v>24</v>
      </c>
      <c r="D3" s="35">
        <f ca="1">MONTH(B3)</f>
        <v>1</v>
      </c>
      <c r="E3" s="35">
        <f ca="1">YEAR(B3)</f>
        <v>2022</v>
      </c>
    </row>
    <row r="4" spans="1:25" s="35" customFormat="1" x14ac:dyDescent="0.35"/>
    <row r="5" spans="1:25" s="35" customFormat="1" x14ac:dyDescent="0.35">
      <c r="B5" s="45" t="s">
        <v>14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 t="s">
        <v>15</v>
      </c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1:25" s="35" customFormat="1" x14ac:dyDescent="0.35">
      <c r="A6" s="35" t="s">
        <v>53</v>
      </c>
      <c r="B6" s="35">
        <f ca="1">IF(($D$3+1)&gt;12,1,$D$3+1)</f>
        <v>2</v>
      </c>
      <c r="C6" s="35">
        <f ca="1">IF((B6+1)&gt;12,1,B6+1)</f>
        <v>3</v>
      </c>
      <c r="D6" s="35">
        <f t="shared" ref="D6:Y6" ca="1" si="0">IF((C6+1)&gt;12,1,C6+1)</f>
        <v>4</v>
      </c>
      <c r="E6" s="35">
        <f t="shared" ca="1" si="0"/>
        <v>5</v>
      </c>
      <c r="F6" s="35">
        <f t="shared" ca="1" si="0"/>
        <v>6</v>
      </c>
      <c r="G6" s="35">
        <f t="shared" ca="1" si="0"/>
        <v>7</v>
      </c>
      <c r="H6" s="35">
        <f t="shared" ca="1" si="0"/>
        <v>8</v>
      </c>
      <c r="I6" s="35">
        <f t="shared" ca="1" si="0"/>
        <v>9</v>
      </c>
      <c r="J6" s="35">
        <f t="shared" ca="1" si="0"/>
        <v>10</v>
      </c>
      <c r="K6" s="35">
        <f t="shared" ca="1" si="0"/>
        <v>11</v>
      </c>
      <c r="L6" s="35">
        <f t="shared" ca="1" si="0"/>
        <v>12</v>
      </c>
      <c r="M6" s="35">
        <f t="shared" ca="1" si="0"/>
        <v>1</v>
      </c>
      <c r="N6" s="37">
        <f t="shared" ca="1" si="0"/>
        <v>2</v>
      </c>
      <c r="O6" s="38">
        <f t="shared" ca="1" si="0"/>
        <v>3</v>
      </c>
      <c r="P6" s="38">
        <f t="shared" ca="1" si="0"/>
        <v>4</v>
      </c>
      <c r="Q6" s="38">
        <f t="shared" ca="1" si="0"/>
        <v>5</v>
      </c>
      <c r="R6" s="38">
        <f t="shared" ca="1" si="0"/>
        <v>6</v>
      </c>
      <c r="S6" s="38">
        <f t="shared" ca="1" si="0"/>
        <v>7</v>
      </c>
      <c r="T6" s="38">
        <f t="shared" ca="1" si="0"/>
        <v>8</v>
      </c>
      <c r="U6" s="38">
        <f t="shared" ca="1" si="0"/>
        <v>9</v>
      </c>
      <c r="V6" s="38">
        <f t="shared" ca="1" si="0"/>
        <v>10</v>
      </c>
      <c r="W6" s="38">
        <f t="shared" ca="1" si="0"/>
        <v>11</v>
      </c>
      <c r="X6" s="38">
        <f t="shared" ca="1" si="0"/>
        <v>12</v>
      </c>
      <c r="Y6" s="38">
        <f t="shared" ca="1" si="0"/>
        <v>1</v>
      </c>
    </row>
    <row r="7" spans="1:25" s="35" customFormat="1" x14ac:dyDescent="0.35">
      <c r="A7" s="35" t="s">
        <v>47</v>
      </c>
      <c r="B7" s="35">
        <f ca="1">IF(B6=1,$E$3+1,$E$3)</f>
        <v>2022</v>
      </c>
      <c r="C7" s="35">
        <f ca="1">IF(C6=1,B7+1,B7)</f>
        <v>2022</v>
      </c>
      <c r="D7" s="35">
        <f t="shared" ref="D7:Y7" ca="1" si="1">IF(D6=1,C7+1,C7)</f>
        <v>2022</v>
      </c>
      <c r="E7" s="35">
        <f t="shared" ca="1" si="1"/>
        <v>2022</v>
      </c>
      <c r="F7" s="35">
        <f t="shared" ca="1" si="1"/>
        <v>2022</v>
      </c>
      <c r="G7" s="35">
        <f t="shared" ca="1" si="1"/>
        <v>2022</v>
      </c>
      <c r="H7" s="35">
        <f t="shared" ca="1" si="1"/>
        <v>2022</v>
      </c>
      <c r="I7" s="35">
        <f t="shared" ca="1" si="1"/>
        <v>2022</v>
      </c>
      <c r="J7" s="35">
        <f t="shared" ca="1" si="1"/>
        <v>2022</v>
      </c>
      <c r="K7" s="35">
        <f t="shared" ca="1" si="1"/>
        <v>2022</v>
      </c>
      <c r="L7" s="35">
        <f t="shared" ca="1" si="1"/>
        <v>2022</v>
      </c>
      <c r="M7" s="35">
        <f t="shared" ca="1" si="1"/>
        <v>2023</v>
      </c>
      <c r="N7" s="37">
        <f t="shared" ca="1" si="1"/>
        <v>2023</v>
      </c>
      <c r="O7" s="38">
        <f t="shared" ca="1" si="1"/>
        <v>2023</v>
      </c>
      <c r="P7" s="38">
        <f t="shared" ca="1" si="1"/>
        <v>2023</v>
      </c>
      <c r="Q7" s="38">
        <f t="shared" ca="1" si="1"/>
        <v>2023</v>
      </c>
      <c r="R7" s="38">
        <f t="shared" ca="1" si="1"/>
        <v>2023</v>
      </c>
      <c r="S7" s="38">
        <f t="shared" ca="1" si="1"/>
        <v>2023</v>
      </c>
      <c r="T7" s="38">
        <f t="shared" ca="1" si="1"/>
        <v>2023</v>
      </c>
      <c r="U7" s="38">
        <f t="shared" ca="1" si="1"/>
        <v>2023</v>
      </c>
      <c r="V7" s="38">
        <f t="shared" ca="1" si="1"/>
        <v>2023</v>
      </c>
      <c r="W7" s="38">
        <f t="shared" ca="1" si="1"/>
        <v>2023</v>
      </c>
      <c r="X7" s="38">
        <f t="shared" ca="1" si="1"/>
        <v>2023</v>
      </c>
      <c r="Y7" s="38">
        <f t="shared" ca="1" si="1"/>
        <v>2024</v>
      </c>
    </row>
    <row r="8" spans="1:25" s="35" customFormat="1" x14ac:dyDescent="0.35">
      <c r="A8" s="35" t="s">
        <v>54</v>
      </c>
      <c r="B8" s="36">
        <f ca="1">DATE(B7,B6,$C$3)</f>
        <v>44616</v>
      </c>
      <c r="C8" s="36">
        <f t="shared" ref="C8:L8" ca="1" si="2">DATE(C7,C6,$C$3)</f>
        <v>44644</v>
      </c>
      <c r="D8" s="36">
        <f t="shared" ca="1" si="2"/>
        <v>44675</v>
      </c>
      <c r="E8" s="36">
        <f t="shared" ca="1" si="2"/>
        <v>44705</v>
      </c>
      <c r="F8" s="36">
        <f t="shared" ca="1" si="2"/>
        <v>44736</v>
      </c>
      <c r="G8" s="36">
        <f t="shared" ca="1" si="2"/>
        <v>44766</v>
      </c>
      <c r="H8" s="36">
        <f t="shared" ca="1" si="2"/>
        <v>44797</v>
      </c>
      <c r="I8" s="36">
        <f t="shared" ca="1" si="2"/>
        <v>44828</v>
      </c>
      <c r="J8" s="36">
        <f t="shared" ca="1" si="2"/>
        <v>44858</v>
      </c>
      <c r="K8" s="36">
        <f t="shared" ca="1" si="2"/>
        <v>44889</v>
      </c>
      <c r="L8" s="36">
        <f t="shared" ca="1" si="2"/>
        <v>44919</v>
      </c>
      <c r="M8" s="36">
        <f ca="1">DATE(M7,M6,$C$3)</f>
        <v>44950</v>
      </c>
      <c r="N8" s="39">
        <f t="shared" ref="N8:Y8" ca="1" si="3">DATE(N7,N6,$C$3)</f>
        <v>44981</v>
      </c>
      <c r="O8" s="40">
        <f t="shared" ca="1" si="3"/>
        <v>45009</v>
      </c>
      <c r="P8" s="40">
        <f t="shared" ca="1" si="3"/>
        <v>45040</v>
      </c>
      <c r="Q8" s="40">
        <f t="shared" ca="1" si="3"/>
        <v>45070</v>
      </c>
      <c r="R8" s="40">
        <f t="shared" ca="1" si="3"/>
        <v>45101</v>
      </c>
      <c r="S8" s="40">
        <f t="shared" ca="1" si="3"/>
        <v>45131</v>
      </c>
      <c r="T8" s="40">
        <f t="shared" ca="1" si="3"/>
        <v>45162</v>
      </c>
      <c r="U8" s="40">
        <f t="shared" ca="1" si="3"/>
        <v>45193</v>
      </c>
      <c r="V8" s="40">
        <f t="shared" ca="1" si="3"/>
        <v>45223</v>
      </c>
      <c r="W8" s="40">
        <f t="shared" ca="1" si="3"/>
        <v>45254</v>
      </c>
      <c r="X8" s="40">
        <f t="shared" ca="1" si="3"/>
        <v>45284</v>
      </c>
      <c r="Y8" s="40">
        <f t="shared" ca="1" si="3"/>
        <v>45315</v>
      </c>
    </row>
    <row r="9" spans="1:25" s="35" customFormat="1" x14ac:dyDescent="0.35">
      <c r="N9" s="37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</row>
    <row r="10" spans="1:25" s="35" customFormat="1" x14ac:dyDescent="0.35">
      <c r="A10" s="35" t="s">
        <v>52</v>
      </c>
      <c r="B10" s="41">
        <f ca="1">(B8-$B$1)/30.4167</f>
        <v>12.986287138315465</v>
      </c>
      <c r="C10" s="41">
        <f t="shared" ref="C10:M10" ca="1" si="4">(C8-$B$1)/30.4167</f>
        <v>13.906834074702385</v>
      </c>
      <c r="D10" s="41">
        <f t="shared" ca="1" si="4"/>
        <v>14.926011039987902</v>
      </c>
      <c r="E10" s="41">
        <f t="shared" ca="1" si="4"/>
        <v>15.912311328973887</v>
      </c>
      <c r="F10" s="41">
        <f t="shared" ca="1" si="4"/>
        <v>16.931488294259402</v>
      </c>
      <c r="G10" s="41">
        <f t="shared" ca="1" si="4"/>
        <v>17.91778858324539</v>
      </c>
      <c r="H10" s="41">
        <f t="shared" ca="1" si="4"/>
        <v>18.936965548530907</v>
      </c>
      <c r="I10" s="41">
        <f t="shared" ca="1" si="4"/>
        <v>19.956142513816424</v>
      </c>
      <c r="J10" s="41">
        <f t="shared" ca="1" si="4"/>
        <v>20.942442802802407</v>
      </c>
      <c r="K10" s="41">
        <f t="shared" ca="1" si="4"/>
        <v>21.961619768087925</v>
      </c>
      <c r="L10" s="41">
        <f ca="1">(L8-$B$1)/30.4167</f>
        <v>22.947920057073912</v>
      </c>
      <c r="M10" s="41">
        <f t="shared" ca="1" si="4"/>
        <v>23.967097022359429</v>
      </c>
      <c r="N10" s="42">
        <f ca="1">(N8-$B$1)/30.4167</f>
        <v>24.986273987644946</v>
      </c>
      <c r="O10" s="41">
        <f t="shared" ref="O10:Y10" ca="1" si="5">(O8-$B$1)/30.4167</f>
        <v>25.906820924031866</v>
      </c>
      <c r="P10" s="41">
        <f t="shared" ca="1" si="5"/>
        <v>26.925997889317383</v>
      </c>
      <c r="Q10" s="41">
        <f t="shared" ca="1" si="5"/>
        <v>27.912298178303367</v>
      </c>
      <c r="R10" s="41">
        <f t="shared" ca="1" si="5"/>
        <v>28.931475143588884</v>
      </c>
      <c r="S10" s="41">
        <f t="shared" ca="1" si="5"/>
        <v>29.917775432574871</v>
      </c>
      <c r="T10" s="41">
        <f t="shared" ca="1" si="5"/>
        <v>30.936952397860388</v>
      </c>
      <c r="U10" s="41">
        <f t="shared" ca="1" si="5"/>
        <v>31.956129363145905</v>
      </c>
      <c r="V10" s="41">
        <f t="shared" ca="1" si="5"/>
        <v>32.942429652131892</v>
      </c>
      <c r="W10" s="41">
        <f t="shared" ca="1" si="5"/>
        <v>33.961606617417409</v>
      </c>
      <c r="X10" s="41">
        <f t="shared" ca="1" si="5"/>
        <v>34.947906906403389</v>
      </c>
      <c r="Y10" s="41">
        <f t="shared" ca="1" si="5"/>
        <v>35.967083871688907</v>
      </c>
    </row>
    <row r="11" spans="1:25" s="35" customFormat="1" x14ac:dyDescent="0.35">
      <c r="A11" s="35" t="s">
        <v>55</v>
      </c>
      <c r="B11" s="35">
        <f ca="1">LOOKUP(B10,'Loyalty Ref'!$B$2:$B$7,'Loyalty Ref'!$C$2:$C$7)</f>
        <v>1</v>
      </c>
      <c r="C11" s="35">
        <f ca="1">LOOKUP(C10,'Loyalty Ref'!$B$2:$B$7,'Loyalty Ref'!$C$2:$C$7)</f>
        <v>1</v>
      </c>
      <c r="D11" s="35">
        <f ca="1">LOOKUP(D10,'Loyalty Ref'!$B$2:$B$7,'Loyalty Ref'!$C$2:$C$7)</f>
        <v>1</v>
      </c>
      <c r="E11" s="35">
        <f ca="1">LOOKUP(E10,'Loyalty Ref'!$B$2:$B$7,'Loyalty Ref'!$C$2:$C$7)</f>
        <v>1</v>
      </c>
      <c r="F11" s="35">
        <f ca="1">LOOKUP(F10,'Loyalty Ref'!$B$2:$B$7,'Loyalty Ref'!$C$2:$C$7)</f>
        <v>1</v>
      </c>
      <c r="G11" s="35">
        <f ca="1">LOOKUP(G10,'Loyalty Ref'!$B$2:$B$7,'Loyalty Ref'!$C$2:$C$7)</f>
        <v>1</v>
      </c>
      <c r="H11" s="35">
        <f ca="1">LOOKUP(H10,'Loyalty Ref'!$B$2:$B$7,'Loyalty Ref'!$C$2:$C$7)</f>
        <v>1</v>
      </c>
      <c r="I11" s="35">
        <f ca="1">LOOKUP(I10,'Loyalty Ref'!$B$2:$B$7,'Loyalty Ref'!$C$2:$C$7)</f>
        <v>1</v>
      </c>
      <c r="J11" s="35">
        <f ca="1">LOOKUP(J10,'Loyalty Ref'!$B$2:$B$7,'Loyalty Ref'!$C$2:$C$7)</f>
        <v>1</v>
      </c>
      <c r="K11" s="35">
        <f ca="1">LOOKUP(K10,'Loyalty Ref'!$B$2:$B$7,'Loyalty Ref'!$C$2:$C$7)</f>
        <v>1</v>
      </c>
      <c r="L11" s="35">
        <f ca="1">LOOKUP(L10,'Loyalty Ref'!$B$2:$B$7,'Loyalty Ref'!$C$2:$C$7)</f>
        <v>1</v>
      </c>
      <c r="M11" s="35">
        <f ca="1">LOOKUP(M10,'Loyalty Ref'!$B$2:$B$7,'Loyalty Ref'!$C$2:$C$7)</f>
        <v>1</v>
      </c>
      <c r="N11" s="37">
        <f ca="1">LOOKUP(N10,'Loyalty Ref'!$B$2:$B$7,'Loyalty Ref'!$C$2:$C$7)</f>
        <v>2</v>
      </c>
      <c r="O11" s="35">
        <f ca="1">LOOKUP(O10,'Loyalty Ref'!$B$2:$B$7,'Loyalty Ref'!$C$2:$C$7)</f>
        <v>2</v>
      </c>
      <c r="P11" s="35">
        <f ca="1">LOOKUP(P10,'Loyalty Ref'!$B$2:$B$7,'Loyalty Ref'!$C$2:$C$7)</f>
        <v>2</v>
      </c>
      <c r="Q11" s="35">
        <f ca="1">LOOKUP(Q10,'Loyalty Ref'!$B$2:$B$7,'Loyalty Ref'!$C$2:$C$7)</f>
        <v>2</v>
      </c>
      <c r="R11" s="35">
        <f ca="1">LOOKUP(R10,'Loyalty Ref'!$B$2:$B$7,'Loyalty Ref'!$C$2:$C$7)</f>
        <v>2</v>
      </c>
      <c r="S11" s="35">
        <f ca="1">LOOKUP(S10,'Loyalty Ref'!$B$2:$B$7,'Loyalty Ref'!$C$2:$C$7)</f>
        <v>2</v>
      </c>
      <c r="T11" s="35">
        <f ca="1">LOOKUP(T10,'Loyalty Ref'!$B$2:$B$7,'Loyalty Ref'!$C$2:$C$7)</f>
        <v>2</v>
      </c>
      <c r="U11" s="35">
        <f ca="1">LOOKUP(U10,'Loyalty Ref'!$B$2:$B$7,'Loyalty Ref'!$C$2:$C$7)</f>
        <v>2</v>
      </c>
      <c r="V11" s="35">
        <f ca="1">LOOKUP(V10,'Loyalty Ref'!$B$2:$B$7,'Loyalty Ref'!$C$2:$C$7)</f>
        <v>2</v>
      </c>
      <c r="W11" s="35">
        <f ca="1">LOOKUP(W10,'Loyalty Ref'!$B$2:$B$7,'Loyalty Ref'!$C$2:$C$7)</f>
        <v>2</v>
      </c>
      <c r="X11" s="35">
        <f ca="1">LOOKUP(X10,'Loyalty Ref'!$B$2:$B$7,'Loyalty Ref'!$C$2:$C$7)</f>
        <v>2</v>
      </c>
      <c r="Y11" s="35">
        <f ca="1">LOOKUP(Y10,'Loyalty Ref'!$B$2:$B$7,'Loyalty Ref'!$C$2:$C$7)</f>
        <v>2</v>
      </c>
    </row>
    <row r="12" spans="1:25" s="35" customFormat="1" x14ac:dyDescent="0.35"/>
    <row r="13" spans="1:25" s="35" customFormat="1" x14ac:dyDescent="0.35">
      <c r="A13" s="35" t="s">
        <v>44</v>
      </c>
      <c r="B13" s="35">
        <f ca="1">SUM(B11:M11)</f>
        <v>12</v>
      </c>
    </row>
    <row r="14" spans="1:25" s="35" customFormat="1" x14ac:dyDescent="0.35">
      <c r="A14" s="35" t="s">
        <v>45</v>
      </c>
      <c r="B14" s="35">
        <f ca="1">SUM(N11:Y11)</f>
        <v>24</v>
      </c>
    </row>
  </sheetData>
  <sheetProtection algorithmName="SHA-512" hashValue="9oFr1G1J//tZQ2RrrwpaC8qifACFzjYRHQbI9AlUiQFfKIGORjXYgX7TEwjuh7ddDnDtzCxa9yxw3AeCfQXMng==" saltValue="4JTp5Sp2HS5a4XT/gLGuBQ==" spinCount="100000" sheet="1" objects="1" scenarios="1"/>
  <mergeCells count="2">
    <mergeCell ref="B5:M5"/>
    <mergeCell ref="N5:Y5"/>
  </mergeCells>
  <pageMargins left="0.7" right="0.7" top="0.75" bottom="0.75" header="0.3" footer="0.3"/>
  <pageSetup orientation="portrait" horizontalDpi="200" verticalDpi="20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G10" sqref="G10"/>
    </sheetView>
  </sheetViews>
  <sheetFormatPr defaultRowHeight="14.5" x14ac:dyDescent="0.35"/>
  <sheetData>
    <row r="1" spans="1:3" x14ac:dyDescent="0.35">
      <c r="A1" t="s">
        <v>47</v>
      </c>
      <c r="B1" t="s">
        <v>48</v>
      </c>
      <c r="C1" t="s">
        <v>46</v>
      </c>
    </row>
    <row r="2" spans="1:3" x14ac:dyDescent="0.35">
      <c r="A2">
        <v>0</v>
      </c>
      <c r="B2">
        <v>0</v>
      </c>
      <c r="C2">
        <v>0</v>
      </c>
    </row>
    <row r="3" spans="1:3" x14ac:dyDescent="0.35">
      <c r="A3">
        <v>1</v>
      </c>
      <c r="B3">
        <f>+A3*12</f>
        <v>12</v>
      </c>
      <c r="C3">
        <v>1</v>
      </c>
    </row>
    <row r="4" spans="1:3" x14ac:dyDescent="0.35">
      <c r="A4">
        <v>2</v>
      </c>
      <c r="B4">
        <f t="shared" ref="B4:B7" si="0">+A4*12</f>
        <v>24</v>
      </c>
      <c r="C4">
        <v>2</v>
      </c>
    </row>
    <row r="5" spans="1:3" x14ac:dyDescent="0.35">
      <c r="A5">
        <v>3</v>
      </c>
      <c r="B5">
        <f t="shared" si="0"/>
        <v>36</v>
      </c>
      <c r="C5">
        <v>3</v>
      </c>
    </row>
    <row r="6" spans="1:3" x14ac:dyDescent="0.35">
      <c r="A6">
        <v>4</v>
      </c>
      <c r="B6">
        <f t="shared" si="0"/>
        <v>48</v>
      </c>
      <c r="C6">
        <v>4</v>
      </c>
    </row>
    <row r="7" spans="1:3" x14ac:dyDescent="0.35">
      <c r="A7">
        <v>5</v>
      </c>
      <c r="B7">
        <f t="shared" si="0"/>
        <v>60</v>
      </c>
      <c r="C7">
        <v>5</v>
      </c>
    </row>
  </sheetData>
  <sheetProtection algorithmName="SHA-512" hashValue="/kjAN4pyHYd7Vrz9V2HqrLIS8GLA1JW6g+arTGylKxkZHkE5fsnSSrxwxf6+epbYb5KrElwsZr1aZr+24zU4+A==" saltValue="dB8HjpqQJH+Avn7mkljGp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Calculator</vt:lpstr>
      <vt:lpstr>Loyalty Calc</vt:lpstr>
      <vt:lpstr>Loyalty Ref</vt:lpstr>
    </vt:vector>
  </TitlesOfParts>
  <Company>TELUS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 Yu</dc:creator>
  <cp:lastModifiedBy>Vivian Yu</cp:lastModifiedBy>
  <dcterms:created xsi:type="dcterms:W3CDTF">2022-01-18T14:33:52Z</dcterms:created>
  <dcterms:modified xsi:type="dcterms:W3CDTF">2022-01-24T18:30:37Z</dcterms:modified>
</cp:coreProperties>
</file>